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Колмаков А.Б\Закупки\больше 50 000 USD\5494-OD фильтры для КТК-Р\на сайт\типовые\"/>
    </mc:Choice>
  </mc:AlternateContent>
  <bookViews>
    <workbookView xWindow="0" yWindow="0" windowWidth="28800" windowHeight="1200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склада'!$A$1:$R$47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<sst xmlns="http://schemas.openxmlformats.org/spreadsheetml/2006/main" count="50" uniqueCount="50">
  <si>
    <t>НДС / VAT:</t>
  </si>
  <si>
    <t>ВСЕГО с НДС / TOTAL, incl. VAT:</t>
  </si>
  <si>
    <t>НДС/VAT</t>
  </si>
  <si>
    <t>№ поз./
##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</si>
  <si>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</si>
  <si>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</si>
  <si>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</si>
  <si>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</si>
  <si>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</si>
  <si>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</si>
  <si>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</si>
  <si>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>5.</t>
  </si>
  <si>
    <t>______________</t>
  </si>
  <si>
    <t>Приложение №2 к договору поставки</t>
  </si>
  <si>
    <t>Спецификация</t>
  </si>
  <si>
    <t>1. Закупка</t>
  </si>
  <si>
    <t>2. Грузополучатель (Наименование, адрес)</t>
  </si>
  <si>
    <r>
      <t>3. Способ поставки / Delivery Method:</t>
    </r>
    <r>
      <rPr>
        <b/>
        <sz val="16"/>
        <rFont val="Calibri"/>
        <family val="2"/>
        <charset val="204"/>
        <scheme val="minor"/>
      </rPr>
      <t xml:space="preserve"> 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 xml:space="preserve">) </t>
    </r>
  </si>
  <si>
    <t>4. Валюта поставки</t>
  </si>
  <si>
    <t>ПИД</t>
  </si>
  <si>
    <t>Заявка</t>
  </si>
  <si>
    <t>Наименование товара, работ, услуг</t>
  </si>
  <si>
    <t>Технические требования (ГОСТ,  ТУ, опросный лист и пр.)</t>
  </si>
  <si>
    <t>Ед.изм.</t>
  </si>
  <si>
    <t>Кол-во, всего</t>
  </si>
  <si>
    <t>Цена за ед. без НДС</t>
  </si>
  <si>
    <t>Стоимость без НДС</t>
  </si>
  <si>
    <t>Производи-тель</t>
  </si>
  <si>
    <t>Страна происхождения товара</t>
  </si>
  <si>
    <t xml:space="preserve">Срок поставки/ выполнения работ/ оказания услуг
</t>
  </si>
  <si>
    <t xml:space="preserve">Примечания/
</t>
  </si>
  <si>
    <r>
      <rPr>
        <b/>
        <sz val="14"/>
        <rFont val="Calibri"/>
        <family val="2"/>
        <charset val="204"/>
        <scheme val="minor"/>
      </rPr>
      <t>Перечень 1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 xml:space="preserve">) </t>
    </r>
  </si>
  <si>
    <t xml:space="preserve">Всего Стоимость Товара - Перечень 1 / 
</t>
  </si>
  <si>
    <t xml:space="preserve">Всего Стоимость Работ/Услуг - Перечень 1 /
</t>
  </si>
  <si>
    <t>ИТОГО Перечень 1</t>
  </si>
  <si>
    <t xml:space="preserve">AO "KTK-P", ИHH 2310040800, 353900, РФ, Краснодарский край, г. Новороссийск, территория Приморский округ, Морской терминал 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</si>
  <si>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</t>
    </r>
  </si>
  <si>
    <t xml:space="preserve">Всего Стоимость Товара - Перечень2 / 
</t>
  </si>
  <si>
    <t xml:space="preserve">Всего Стоимость Работ/Услуг - Перечень 2 /
</t>
  </si>
  <si>
    <t>ИТОГО Пречень 2</t>
  </si>
  <si>
    <t xml:space="preserve">Всего Стоимость Товара по Спецификации 
</t>
  </si>
  <si>
    <t xml:space="preserve">Всего Стоимость Работ/Услуг по Спецификации 
</t>
  </si>
  <si>
    <t>ИТОГО :</t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</si>
  <si>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/>
    </r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</si>
  <si>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 xml:space="preserve">/
</t>
    </r>
  </si>
  <si>
    <t xml:space="preserve">Дополнительные условия (порядок платежей, если он отличается от установленного Договором, и др.)/ 
</t>
  </si>
  <si>
    <t>ПОСТАВЩИК</t>
  </si>
  <si>
    <t>ПОКУПАТЕЛЬ</t>
  </si>
  <si>
    <t>(Подпись, печать)</t>
  </si>
  <si>
    <t>(Подпись, печатьp)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</si>
</sst>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2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0" fontId="11" fillId="0" borderId="0" xfId="0" applyFont="1" applyFill="1" applyBorder="1" applyAlignment="1">
      <alignment horizontal="center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7"/>
  <sheetViews>
    <sheetView tabSelected="1" view="pageBreakPreview" zoomScale="55" zoomScaleNormal="90" zoomScaleSheetLayoutView="55" workbookViewId="0">
      <selection activeCell="D37" sqref="D37:I37"/>
    </sheetView>
  </sheetViews>
  <sheetFormatPr defaultRowHeight="15" x14ac:dyDescent="0.25"/>
  <cols>
    <col min="1" max="1" width="9.140625" style="35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128" t="s">
        <v>13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7" t="s">
        <v>5</v>
      </c>
      <c r="O1" s="127"/>
      <c r="P1" s="127"/>
      <c r="Q1" s="127"/>
      <c r="R1" s="127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34"/>
      <c r="I2" s="34"/>
      <c r="J2" s="2"/>
      <c r="K2" s="2"/>
      <c r="L2" s="2"/>
      <c r="M2" s="2"/>
      <c r="N2" s="2"/>
      <c r="O2" s="2"/>
      <c r="P2" s="34"/>
      <c r="Q2" s="3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30" t="s">
        <v>14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4"/>
      <c r="S4" s="36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15</v>
      </c>
      <c r="C5" s="23"/>
      <c r="D5" s="7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16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7"/>
      <c r="B7" s="129" t="s">
        <v>35</v>
      </c>
      <c r="C7" s="129"/>
      <c r="D7" s="129"/>
      <c r="E7" s="129"/>
      <c r="F7" s="129"/>
      <c r="G7" s="129"/>
      <c r="H7" s="129"/>
      <c r="I7" s="129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</row>
    <row r="8" spans="1:35" ht="58.5" customHeight="1" x14ac:dyDescent="0.3">
      <c r="A8" s="2"/>
      <c r="B8" s="131" t="s">
        <v>17</v>
      </c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18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7" t="s">
        <v>3</v>
      </c>
      <c r="B11" s="47" t="s">
        <v>19</v>
      </c>
      <c r="C11" s="47" t="s">
        <v>20</v>
      </c>
      <c r="D11" s="47" t="s">
        <v>21</v>
      </c>
      <c r="E11" s="48" t="s">
        <v>22</v>
      </c>
      <c r="F11" s="48" t="s">
        <v>23</v>
      </c>
      <c r="G11" s="48" t="s">
        <v>24</v>
      </c>
      <c r="H11" s="49" t="s">
        <v>25</v>
      </c>
      <c r="I11" s="49" t="s">
        <v>26</v>
      </c>
      <c r="J11" s="115" t="s">
        <v>2</v>
      </c>
      <c r="K11" s="116"/>
      <c r="L11" s="72" t="s">
        <v>8</v>
      </c>
      <c r="M11" s="49" t="s">
        <v>27</v>
      </c>
      <c r="N11" s="49" t="s">
        <v>28</v>
      </c>
      <c r="O11" s="107" t="s">
        <v>29</v>
      </c>
      <c r="P11" s="50" t="s">
        <v>6</v>
      </c>
      <c r="Q11" s="50" t="s">
        <v>7</v>
      </c>
      <c r="R11" s="48" t="s">
        <v>30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10</v>
      </c>
      <c r="J12" s="8">
        <v>9</v>
      </c>
      <c r="K12" s="8">
        <v>10</v>
      </c>
      <c r="L12" s="8">
        <v>11</v>
      </c>
      <c r="M12" s="8">
        <v>11</v>
      </c>
      <c r="N12" s="8">
        <v>12</v>
      </c>
      <c r="O12" s="8">
        <v>13</v>
      </c>
      <c r="P12" s="8">
        <v>15</v>
      </c>
      <c r="Q12" s="8">
        <v>16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12" t="s">
        <v>31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4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2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3"/>
      <c r="I14" s="73"/>
      <c r="J14" s="41"/>
      <c r="K14" s="42"/>
      <c r="L14" s="42"/>
      <c r="M14" s="40"/>
      <c r="N14" s="40"/>
      <c r="O14" s="43"/>
      <c r="P14" s="44"/>
      <c r="Q14" s="44"/>
      <c r="R14" s="45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5" s="52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106" customFormat="1" ht="30.75" customHeight="1" x14ac:dyDescent="0.25">
      <c r="A16" s="98"/>
      <c r="B16" s="124" t="s">
        <v>32</v>
      </c>
      <c r="C16" s="125"/>
      <c r="D16" s="126"/>
      <c r="E16" s="74"/>
      <c r="F16" s="74"/>
      <c r="G16" s="74"/>
      <c r="H16" s="75"/>
      <c r="I16" s="99">
        <f>SUM(I14:I15)</f>
        <v>0</v>
      </c>
      <c r="J16" s="100"/>
      <c r="K16" s="101"/>
      <c r="L16" s="101"/>
      <c r="M16" s="74"/>
      <c r="N16" s="74"/>
      <c r="O16" s="102"/>
      <c r="P16" s="103"/>
      <c r="Q16" s="103"/>
      <c r="R16" s="104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</row>
    <row r="17" spans="1:34" s="52" customFormat="1" ht="15.75" x14ac:dyDescent="0.25">
      <c r="A17" s="39">
        <v>3</v>
      </c>
      <c r="B17" s="40"/>
      <c r="C17" s="40"/>
      <c r="D17" s="40"/>
      <c r="E17" s="40"/>
      <c r="F17" s="40"/>
      <c r="G17" s="40"/>
      <c r="H17" s="73"/>
      <c r="I17" s="73"/>
      <c r="J17" s="41"/>
      <c r="K17" s="42"/>
      <c r="L17" s="42"/>
      <c r="M17" s="40"/>
      <c r="N17" s="40"/>
      <c r="O17" s="43"/>
      <c r="P17" s="44"/>
      <c r="Q17" s="44"/>
      <c r="R17" s="45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4" s="106" customFormat="1" ht="30.75" customHeight="1" x14ac:dyDescent="0.25">
      <c r="A18" s="98"/>
      <c r="B18" s="124" t="s">
        <v>33</v>
      </c>
      <c r="C18" s="125"/>
      <c r="D18" s="126"/>
      <c r="E18" s="74"/>
      <c r="F18" s="74"/>
      <c r="G18" s="74"/>
      <c r="H18" s="75"/>
      <c r="I18" s="99">
        <f>SUM(I17)</f>
        <v>0</v>
      </c>
      <c r="J18" s="100"/>
      <c r="K18" s="101"/>
      <c r="L18" s="101"/>
      <c r="M18" s="74"/>
      <c r="N18" s="74"/>
      <c r="O18" s="102"/>
      <c r="P18" s="103"/>
      <c r="Q18" s="103"/>
      <c r="R18" s="104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</row>
    <row r="19" spans="1:34" s="95" customFormat="1" ht="18.75" x14ac:dyDescent="0.3">
      <c r="A19" s="119" t="s">
        <v>34</v>
      </c>
      <c r="B19" s="120"/>
      <c r="C19" s="120"/>
      <c r="D19" s="120"/>
      <c r="E19" s="85"/>
      <c r="F19" s="86"/>
      <c r="G19" s="86"/>
      <c r="H19" s="87"/>
      <c r="I19" s="88">
        <f>I16+I18</f>
        <v>0</v>
      </c>
      <c r="J19" s="89"/>
      <c r="K19" s="90"/>
      <c r="L19" s="90"/>
      <c r="M19" s="86"/>
      <c r="N19" s="86"/>
      <c r="O19" s="91"/>
      <c r="P19" s="92"/>
      <c r="Q19" s="92"/>
      <c r="R19" s="93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</row>
    <row r="20" spans="1:34" s="56" customFormat="1" ht="17.25" customHeight="1" x14ac:dyDescent="0.35">
      <c r="A20" s="54"/>
      <c r="B20" s="58"/>
      <c r="C20" s="58"/>
      <c r="D20" s="59"/>
      <c r="E20" s="58"/>
      <c r="F20" s="58"/>
      <c r="G20" s="58"/>
      <c r="H20" s="60"/>
      <c r="I20" s="76"/>
      <c r="J20" s="61"/>
      <c r="K20" s="62"/>
      <c r="L20" s="62"/>
      <c r="M20" s="58"/>
      <c r="N20" s="58"/>
      <c r="O20" s="63"/>
      <c r="P20" s="64"/>
      <c r="Q20" s="64"/>
      <c r="R20" s="77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4" ht="77.25" customHeight="1" x14ac:dyDescent="0.25">
      <c r="A21" s="112" t="s">
        <v>36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4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8" customFormat="1" ht="15.75" x14ac:dyDescent="0.25">
      <c r="A22" s="39">
        <v>4</v>
      </c>
      <c r="B22" s="40"/>
      <c r="C22" s="40"/>
      <c r="D22" s="40"/>
      <c r="E22" s="40"/>
      <c r="F22" s="40"/>
      <c r="G22" s="40"/>
      <c r="H22" s="73"/>
      <c r="I22" s="73"/>
      <c r="J22" s="41"/>
      <c r="K22" s="42"/>
      <c r="L22" s="42"/>
      <c r="M22" s="40"/>
      <c r="N22" s="40"/>
      <c r="O22" s="43"/>
      <c r="P22" s="44"/>
      <c r="Q22" s="44"/>
      <c r="R22" s="4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1:34" s="38" customFormat="1" ht="15.75" x14ac:dyDescent="0.25">
      <c r="A23" s="39">
        <v>5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106" customFormat="1" ht="30.75" customHeight="1" x14ac:dyDescent="0.25">
      <c r="A24" s="98"/>
      <c r="B24" s="124" t="s">
        <v>37</v>
      </c>
      <c r="C24" s="125"/>
      <c r="D24" s="126"/>
      <c r="E24" s="74"/>
      <c r="F24" s="74"/>
      <c r="G24" s="74"/>
      <c r="H24" s="75"/>
      <c r="I24" s="99">
        <f>SUM(I22:I23)</f>
        <v>0</v>
      </c>
      <c r="J24" s="100"/>
      <c r="K24" s="101"/>
      <c r="L24" s="101"/>
      <c r="M24" s="74"/>
      <c r="N24" s="74"/>
      <c r="O24" s="102"/>
      <c r="P24" s="103"/>
      <c r="Q24" s="103"/>
      <c r="R24" s="104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</row>
    <row r="25" spans="1:34" s="38" customFormat="1" ht="15.75" x14ac:dyDescent="0.25">
      <c r="A25" s="46">
        <v>7</v>
      </c>
      <c r="B25" s="78"/>
      <c r="C25" s="78"/>
      <c r="D25" s="78"/>
      <c r="E25" s="78"/>
      <c r="F25" s="78"/>
      <c r="G25" s="78"/>
      <c r="H25" s="79"/>
      <c r="I25" s="79"/>
      <c r="J25" s="80"/>
      <c r="K25" s="81"/>
      <c r="L25" s="81"/>
      <c r="M25" s="78"/>
      <c r="N25" s="78"/>
      <c r="O25" s="82"/>
      <c r="P25" s="83"/>
      <c r="Q25" s="83"/>
      <c r="R25" s="8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1:34" s="106" customFormat="1" ht="30.75" customHeight="1" x14ac:dyDescent="0.25">
      <c r="A26" s="98"/>
      <c r="B26" s="124" t="s">
        <v>38</v>
      </c>
      <c r="C26" s="125"/>
      <c r="D26" s="126"/>
      <c r="E26" s="74"/>
      <c r="F26" s="74"/>
      <c r="G26" s="74"/>
      <c r="H26" s="75"/>
      <c r="I26" s="99">
        <f>SUM(I25:L25)</f>
        <v>0</v>
      </c>
      <c r="J26" s="100"/>
      <c r="K26" s="101"/>
      <c r="L26" s="101"/>
      <c r="M26" s="74"/>
      <c r="N26" s="74"/>
      <c r="O26" s="102"/>
      <c r="P26" s="103"/>
      <c r="Q26" s="103"/>
      <c r="R26" s="104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</row>
    <row r="27" spans="1:34" s="95" customFormat="1" ht="18.75" x14ac:dyDescent="0.3">
      <c r="A27" s="119" t="s">
        <v>39</v>
      </c>
      <c r="B27" s="120"/>
      <c r="C27" s="120"/>
      <c r="D27" s="120"/>
      <c r="E27" s="85"/>
      <c r="F27" s="86"/>
      <c r="G27" s="86"/>
      <c r="H27" s="87"/>
      <c r="I27" s="88">
        <f>I24+I26</f>
        <v>0</v>
      </c>
      <c r="J27" s="89"/>
      <c r="K27" s="90"/>
      <c r="L27" s="90"/>
      <c r="M27" s="86"/>
      <c r="N27" s="86"/>
      <c r="O27" s="91"/>
      <c r="P27" s="92"/>
      <c r="Q27" s="92"/>
      <c r="R27" s="93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</row>
    <row r="28" spans="1:34" s="56" customFormat="1" ht="21" x14ac:dyDescent="0.35">
      <c r="A28" s="54"/>
      <c r="B28" s="58"/>
      <c r="C28" s="58"/>
      <c r="D28" s="59"/>
      <c r="E28" s="58"/>
      <c r="F28" s="58"/>
      <c r="G28" s="58"/>
      <c r="H28" s="60"/>
      <c r="I28" s="60"/>
      <c r="J28" s="61"/>
      <c r="K28" s="62"/>
      <c r="L28" s="62"/>
      <c r="M28" s="58"/>
      <c r="N28" s="58"/>
      <c r="O28" s="63"/>
      <c r="P28" s="64"/>
      <c r="Q28" s="64"/>
      <c r="R28" s="6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</row>
    <row r="29" spans="1:34" s="56" customFormat="1" ht="42.75" customHeight="1" x14ac:dyDescent="0.35">
      <c r="A29" s="108"/>
      <c r="B29" s="109"/>
      <c r="C29" s="109"/>
      <c r="D29" s="136" t="s">
        <v>40</v>
      </c>
      <c r="E29" s="137"/>
      <c r="F29" s="134">
        <f>I16+I24</f>
        <v>0</v>
      </c>
      <c r="G29" s="135"/>
      <c r="H29" s="135"/>
      <c r="I29" s="135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3.5" customHeight="1" x14ac:dyDescent="0.35">
      <c r="A30" s="108"/>
      <c r="B30" s="109"/>
      <c r="C30" s="109"/>
      <c r="D30" s="136" t="s">
        <v>41</v>
      </c>
      <c r="E30" s="137"/>
      <c r="F30" s="134">
        <f>I18+I26</f>
        <v>0</v>
      </c>
      <c r="G30" s="135"/>
      <c r="H30" s="135"/>
      <c r="I30" s="135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ht="43.5" customHeight="1" x14ac:dyDescent="0.3">
      <c r="A31" s="117" t="s">
        <v>42</v>
      </c>
      <c r="B31" s="118"/>
      <c r="C31" s="118"/>
      <c r="D31" s="118"/>
      <c r="E31" s="118"/>
      <c r="F31" s="121">
        <f>I19+I27</f>
        <v>0</v>
      </c>
      <c r="G31" s="122"/>
      <c r="H31" s="122"/>
      <c r="I31" s="123"/>
      <c r="J31" s="57"/>
      <c r="K31" s="24"/>
      <c r="L31" s="53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4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4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11</v>
      </c>
      <c r="C35" s="21"/>
      <c r="D35" s="131" t="s">
        <v>43</v>
      </c>
      <c r="E35" s="131"/>
      <c r="F35" s="131"/>
      <c r="G35" s="131"/>
      <c r="H35" s="131"/>
      <c r="I35" s="131"/>
      <c r="J35" s="131"/>
      <c r="K35" s="131"/>
      <c r="L35" s="131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9</v>
      </c>
      <c r="C36" s="21"/>
      <c r="D36" s="138" t="s">
        <v>44</v>
      </c>
      <c r="E36" s="139"/>
      <c r="F36" s="139"/>
      <c r="G36" s="139"/>
      <c r="H36" s="139"/>
      <c r="I36" s="139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4</v>
      </c>
      <c r="C37" s="21"/>
      <c r="D37" s="140" t="s">
        <v>45</v>
      </c>
      <c r="E37" s="141"/>
      <c r="F37" s="141"/>
      <c r="G37" s="141"/>
      <c r="H37" s="141"/>
      <c r="I37" s="141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4" t="s">
        <v>47</v>
      </c>
      <c r="C39" s="14"/>
      <c r="D39" s="15"/>
      <c r="E39" s="13"/>
      <c r="F39" s="13"/>
      <c r="G39" s="13"/>
      <c r="H39" s="14" t="s">
        <v>46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10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ht="15" customHeight="1" x14ac:dyDescent="0.45">
      <c r="A42" s="11"/>
      <c r="B42" s="110"/>
      <c r="C42" s="110"/>
      <c r="D42" s="111"/>
      <c r="E42" s="111"/>
      <c r="F42" s="17"/>
      <c r="G42" s="17"/>
      <c r="H42" s="111"/>
      <c r="I42" s="111"/>
      <c r="J42" s="111"/>
      <c r="K42" s="111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8"/>
      <c r="AA42" s="18"/>
      <c r="AB42" s="18"/>
      <c r="AC42" s="18"/>
      <c r="AD42" s="18"/>
      <c r="AE42" s="18"/>
      <c r="AF42" s="18"/>
      <c r="AG42" s="18"/>
      <c r="AH42" s="17"/>
    </row>
    <row r="43" spans="1:40" ht="15" customHeight="1" x14ac:dyDescent="0.45">
      <c r="A43" s="11"/>
      <c r="B43" s="110"/>
      <c r="C43" s="110"/>
      <c r="D43" s="111"/>
      <c r="E43" s="111"/>
      <c r="F43" s="17"/>
      <c r="G43" s="17"/>
      <c r="H43" s="111"/>
      <c r="I43" s="111"/>
      <c r="J43" s="111"/>
      <c r="K43" s="111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ht="15" customHeight="1" x14ac:dyDescent="0.45">
      <c r="A44" s="11"/>
      <c r="B44" s="110"/>
      <c r="C44" s="110"/>
      <c r="D44" s="111"/>
      <c r="E44" s="111"/>
      <c r="F44" s="17"/>
      <c r="G44" s="17"/>
      <c r="H44" s="111"/>
      <c r="I44" s="111"/>
      <c r="J44" s="111"/>
      <c r="K44" s="111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  <c r="AA44" s="18"/>
      <c r="AB44" s="18"/>
      <c r="AC44" s="18"/>
      <c r="AD44" s="18"/>
      <c r="AE44" s="18"/>
      <c r="AF44" s="18"/>
      <c r="AG44" s="18"/>
      <c r="AH44" s="17"/>
    </row>
    <row r="45" spans="1:40" ht="15" customHeight="1" x14ac:dyDescent="0.45">
      <c r="A45" s="11"/>
      <c r="B45" s="110"/>
      <c r="C45" s="110"/>
      <c r="D45" s="111"/>
      <c r="E45" s="111"/>
      <c r="F45" s="17"/>
      <c r="G45" s="17"/>
      <c r="H45" s="133" t="s">
        <v>12</v>
      </c>
      <c r="I45" s="133"/>
      <c r="J45" s="111"/>
      <c r="K45" s="111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8"/>
      <c r="AA45" s="18"/>
      <c r="AB45" s="18"/>
      <c r="AC45" s="18"/>
      <c r="AD45" s="18"/>
      <c r="AE45" s="18"/>
      <c r="AF45" s="18"/>
      <c r="AG45" s="18"/>
      <c r="AH45" s="17"/>
    </row>
    <row r="46" spans="1:40" ht="15" customHeight="1" x14ac:dyDescent="0.45">
      <c r="A46" s="11"/>
      <c r="B46" s="110"/>
      <c r="C46" s="110"/>
      <c r="D46" s="111"/>
      <c r="E46" s="111"/>
      <c r="F46" s="17"/>
      <c r="G46" s="17"/>
      <c r="H46" s="111"/>
      <c r="I46" s="111"/>
      <c r="J46" s="111"/>
      <c r="K46" s="111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8"/>
      <c r="AA46" s="18"/>
      <c r="AB46" s="18"/>
      <c r="AC46" s="18"/>
      <c r="AD46" s="18"/>
      <c r="AE46" s="18"/>
      <c r="AF46" s="18"/>
      <c r="AG46" s="18"/>
      <c r="AH46" s="17"/>
    </row>
    <row r="47" spans="1:40" s="68" customFormat="1" ht="12.75" customHeight="1" x14ac:dyDescent="0.2">
      <c r="A47" s="66"/>
      <c r="B47" s="67"/>
      <c r="C47" s="67"/>
      <c r="D47" s="67" t="s">
        <v>48</v>
      </c>
      <c r="E47" s="67"/>
      <c r="F47" s="67"/>
      <c r="G47" s="67"/>
      <c r="H47" s="67"/>
      <c r="I47" s="67" t="s">
        <v>49</v>
      </c>
      <c r="J47" s="67"/>
      <c r="K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9"/>
      <c r="AA47" s="69"/>
      <c r="AB47" s="69"/>
      <c r="AC47" s="69"/>
      <c r="AD47" s="69"/>
      <c r="AE47" s="69"/>
      <c r="AF47" s="69"/>
      <c r="AG47" s="69"/>
      <c r="AH47" s="70"/>
    </row>
  </sheetData>
  <mergeCells count="24">
    <mergeCell ref="H45:I45"/>
    <mergeCell ref="F29:I29"/>
    <mergeCell ref="F30:I30"/>
    <mergeCell ref="B18:D18"/>
    <mergeCell ref="B24:D24"/>
    <mergeCell ref="B26:D26"/>
    <mergeCell ref="D30:E30"/>
    <mergeCell ref="D29:E29"/>
    <mergeCell ref="D36:I36"/>
    <mergeCell ref="D37:I37"/>
    <mergeCell ref="D35:L35"/>
    <mergeCell ref="N1:R1"/>
    <mergeCell ref="A1:M1"/>
    <mergeCell ref="B7:I7"/>
    <mergeCell ref="A3:R3"/>
    <mergeCell ref="B8:R8"/>
    <mergeCell ref="A13:R13"/>
    <mergeCell ref="A21:R21"/>
    <mergeCell ref="J11:K11"/>
    <mergeCell ref="A31:E31"/>
    <mergeCell ref="A19:D19"/>
    <mergeCell ref="A27:D27"/>
    <mergeCell ref="F31:I31"/>
    <mergeCell ref="B16:D16"/>
  </mergeCells>
  <conditionalFormatting sqref="H11 K11:N11 P39:Q40 H14:H16 K14:L16 I14:I15 K22:L23 H22:I23 Y1:Z4 AB1:AC4 AB33:AC35 Y33:Z35 AB37:AC38 Z37:Z38 Y37:Y47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A7DF11-1229-43B4-8FB6-A5CF857D980C}">
  <ds:schemaRefs>
    <ds:schemaRef ds:uri="http://schemas.microsoft.com/office/2006/documentManagement/types"/>
    <ds:schemaRef ds:uri="d39eca98-1745-4016-a754-09af766b6897"/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F93787-1EE6-4EAD-9A74-FD51786B88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kolm1023</cp:lastModifiedBy>
  <cp:lastPrinted>2018-04-23T06:20:11Z</cp:lastPrinted>
  <dcterms:created xsi:type="dcterms:W3CDTF">2015-07-28T08:06:14Z</dcterms:created>
  <dcterms:modified xsi:type="dcterms:W3CDTF">2023-02-27T09:48:16Z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